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9365" windowHeight="13095"/>
  </bookViews>
  <sheets>
    <sheet name="Сводный сметный расчет" sheetId="1" r:id="rId1"/>
  </sheets>
  <definedNames>
    <definedName name="_xlnm.Print_Titles" localSheetId="0">'Сводный сметный расчет'!$14:$14</definedName>
  </definedNames>
  <calcPr calcId="145621"/>
</workbook>
</file>

<file path=xl/calcChain.xml><?xml version="1.0" encoding="utf-8"?>
<calcChain xmlns="http://schemas.openxmlformats.org/spreadsheetml/2006/main">
  <c r="G16" i="1" l="1"/>
  <c r="G43" i="1" l="1"/>
  <c r="F23" i="1" l="1"/>
  <c r="F28" i="1" s="1"/>
  <c r="D30" i="1"/>
  <c r="H31" i="1"/>
  <c r="E23" i="1" l="1"/>
  <c r="E28" i="1" s="1"/>
  <c r="D23" i="1"/>
  <c r="D28" i="1" s="1"/>
  <c r="G23" i="1"/>
  <c r="H24" i="1"/>
  <c r="H25" i="1"/>
  <c r="H26" i="1"/>
  <c r="H27" i="1"/>
  <c r="E16" i="1"/>
  <c r="E21" i="1" s="1"/>
  <c r="D16" i="1"/>
  <c r="D21" i="1" s="1"/>
  <c r="F16" i="1"/>
  <c r="H17" i="1"/>
  <c r="H18" i="1"/>
  <c r="H19" i="1"/>
  <c r="H20" i="1"/>
  <c r="G21" i="1" l="1"/>
  <c r="H42" i="1" l="1"/>
  <c r="H39" i="1" l="1"/>
  <c r="H30" i="1"/>
  <c r="H32" i="1" s="1"/>
  <c r="D32" i="1"/>
  <c r="H23" i="1"/>
  <c r="H28" i="1" s="1"/>
  <c r="F33" i="1"/>
  <c r="F37" i="1" s="1"/>
  <c r="H16" i="1"/>
  <c r="H21" i="1" s="1"/>
  <c r="G33" i="1"/>
  <c r="G37" i="1" s="1"/>
  <c r="G44" i="1" s="1"/>
  <c r="G46" i="1" s="1"/>
  <c r="E33" i="1" l="1"/>
  <c r="E35" i="1" s="1"/>
  <c r="D33" i="1"/>
  <c r="D35" i="1" s="1"/>
  <c r="F44" i="1"/>
  <c r="F46" i="1" s="1"/>
  <c r="F48" i="1" l="1"/>
  <c r="H33" i="1"/>
  <c r="E36" i="1"/>
  <c r="E37" i="1" s="1"/>
  <c r="E40" i="1" l="1"/>
  <c r="E41" i="1"/>
  <c r="F47" i="1"/>
  <c r="H35" i="1"/>
  <c r="D36" i="1"/>
  <c r="D37" i="1" s="1"/>
  <c r="D40" i="1" l="1"/>
  <c r="H40" i="1" s="1"/>
  <c r="D41" i="1"/>
  <c r="E43" i="1"/>
  <c r="E44" i="1" s="1"/>
  <c r="E46" i="1" s="1"/>
  <c r="H37" i="1"/>
  <c r="H36" i="1"/>
  <c r="D43" i="1" l="1"/>
  <c r="D44" i="1" s="1"/>
  <c r="D46" i="1" s="1"/>
  <c r="E48" i="1"/>
  <c r="H41" i="1"/>
  <c r="E47" i="1" l="1"/>
  <c r="G48" i="1"/>
  <c r="D48" i="1"/>
  <c r="H43" i="1"/>
  <c r="H44" i="1"/>
  <c r="D47" i="1" l="1"/>
  <c r="G47" i="1" l="1"/>
  <c r="H46" i="1"/>
  <c r="H47" i="1" l="1"/>
  <c r="H48" i="1"/>
</calcChain>
</file>

<file path=xl/sharedStrings.xml><?xml version="1.0" encoding="utf-8"?>
<sst xmlns="http://schemas.openxmlformats.org/spreadsheetml/2006/main" count="91" uniqueCount="76">
  <si>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</si>
  <si>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</si>
  <si>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</si>
  <si>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</si>
  <si>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</si>
  <si>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</si>
  <si>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</si>
  <si>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Глава 1. Подготовка территории строительства</t>
  </si>
  <si>
    <t>ОС 01-01</t>
  </si>
  <si>
    <t>Подготовительные работы</t>
  </si>
  <si>
    <t>Итого по Главе 1</t>
  </si>
  <si>
    <t>Глава 2. Основные объекты строительства</t>
  </si>
  <si>
    <t>ОС 02-01</t>
  </si>
  <si>
    <t>Реконструкция ПС 110/6кВ кВ УКПГ-3</t>
  </si>
  <si>
    <t>Итого по Главе 2</t>
  </si>
  <si>
    <t>Глава 7. Благоустройство и озеленение территории</t>
  </si>
  <si>
    <t>ОС 07-01</t>
  </si>
  <si>
    <t>Благоустройство территории</t>
  </si>
  <si>
    <t>Итого по Главе 7</t>
  </si>
  <si>
    <t>Итого по Главам 1-7</t>
  </si>
  <si>
    <t>Глава 8. Временные здания и сооружения</t>
  </si>
  <si>
    <t>ГСН-81-05-01-2001, п.2.1, Прил.1, п.2.6</t>
  </si>
  <si>
    <t>Временные здания и сооружения - 3,9%*0,8</t>
  </si>
  <si>
    <t>Итого по Главе 8</t>
  </si>
  <si>
    <t>Итого по Главам 1-8</t>
  </si>
  <si>
    <t>Глава 9. Прочие работы и затраты</t>
  </si>
  <si>
    <t>ЛС 09-01-01</t>
  </si>
  <si>
    <t>Пусконаладочные работы</t>
  </si>
  <si>
    <t>ГСН 81-05-02-2007, табл.4, п.2.4; прил.1, п.87б</t>
  </si>
  <si>
    <t>Итого по Главе 9</t>
  </si>
  <si>
    <t>Итого по Главам 1-9</t>
  </si>
  <si>
    <t>Непредвиденные затраты</t>
  </si>
  <si>
    <t>МДС 81-35.2004 п.4.96</t>
  </si>
  <si>
    <t>Итого Непредвиденные затраты</t>
  </si>
  <si>
    <t>Итого с непредвиденными в ценах 01.01.2001г</t>
  </si>
  <si>
    <t>Налоги и обязательные платежи</t>
  </si>
  <si>
    <t>МДС 81-35.2004 п.4.100</t>
  </si>
  <si>
    <t>НДС - 18%</t>
  </si>
  <si>
    <t>Производство работ в зимнее время - 4,3%*1,3*1,05</t>
  </si>
  <si>
    <t>ГСН 81-05-02-2007, табл.2</t>
  </si>
  <si>
    <t>Снегоборьба 0,4%</t>
  </si>
  <si>
    <t>Непредвиденные затраты - 1,5%</t>
  </si>
  <si>
    <t>Расчет № 09-03</t>
  </si>
  <si>
    <t>Стоимость перевозки рабочих</t>
  </si>
  <si>
    <t>ЛСР 01-01-01</t>
  </si>
  <si>
    <t>ЛСР 01-01-02</t>
  </si>
  <si>
    <t>ЛСР 01-01-03</t>
  </si>
  <si>
    <t>ЛСР 01-01-04</t>
  </si>
  <si>
    <t>Демонтаж строительных конструкций</t>
  </si>
  <si>
    <t>Демонтаж оборудования</t>
  </si>
  <si>
    <t>Подготовка территории</t>
  </si>
  <si>
    <t>Такелаж демонтируемых трансформаторов</t>
  </si>
  <si>
    <t>ЛСР 02-01-01</t>
  </si>
  <si>
    <t>ЛСР 02-01-02</t>
  </si>
  <si>
    <t>ЛСР 02-01-03</t>
  </si>
  <si>
    <t>ЛСР 02-01-04</t>
  </si>
  <si>
    <t>Конструктивные и объемно-планировочные решения</t>
  </si>
  <si>
    <t>Электротехнические решения</t>
  </si>
  <si>
    <t>Релейная защита и автоматика</t>
  </si>
  <si>
    <t>Такелаж трансформаторов</t>
  </si>
  <si>
    <t>ЛСР 07-01-01</t>
  </si>
  <si>
    <t>Приложение №1</t>
  </si>
  <si>
    <t>к Договору подряда № ___</t>
  </si>
  <si>
    <t>от "__" __________ 20__г.</t>
  </si>
  <si>
    <t>СВОДНАЯ  ТАБЛИЦА СТОИМОСТИ РАБОТ</t>
  </si>
  <si>
    <t>Составлена в прогнозных ценах по состоянию на ______</t>
  </si>
  <si>
    <t>Сметная стоимость, руб.</t>
  </si>
  <si>
    <t>Общая сметная стоимость, руб.</t>
  </si>
  <si>
    <t>Выполнение работ по реконструкции ПС 110/6 кВ УКПГ-3 филиала АО «Тюменьэнерго» Северные электрические сети</t>
  </si>
  <si>
    <t>Письмо Минрегиона России от _____ №_______</t>
  </si>
  <si>
    <t>ХХХ</t>
  </si>
  <si>
    <t>Всего по сводной таблице стоимости в ценах на ___ квартал 20__ г. Ксмр= ___; Кобор= ___; Кпроч.= ____; Кпнр= ___,</t>
  </si>
  <si>
    <t xml:space="preserve">Перевод в текущие цены </t>
  </si>
  <si>
    <t>Итого по сводной таблице стоимости с НДС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</si>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</sst>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center"/>
    </xf>
    <xf numFmtId="4" fontId="3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right" vertical="top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right"/>
    </xf>
    <xf numFmtId="4" fontId="5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7400925" y="409575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7400925" y="409575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2</xdr:row>
      <xdr:rowOff>9525</xdr:rowOff>
    </xdr:from>
    <xdr:to>
      <xdr:col>7</xdr:col>
      <xdr:colOff>628650</xdr:colOff>
      <xdr:row>3</xdr:row>
      <xdr:rowOff>9525</xdr:rowOff>
    </xdr:to>
    <xdr:sp macro="" textlink="">
      <xdr:nvSpPr>
        <xdr:cNvPr id="4" name="AutoShape 1"/>
        <xdr:cNvSpPr>
          <a:spLocks noChangeAspect="1" noChangeArrowheads="1"/>
        </xdr:cNvSpPr>
      </xdr:nvSpPr>
      <xdr:spPr bwMode="auto">
        <a:xfrm>
          <a:off x="7400925" y="409575"/>
          <a:ext cx="14001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56"/>
  <sheetViews>
    <sheetView showGridLines="0" tabSelected="1" zoomScaleNormal="100" workbookViewId="0"/>
  </sheetViews>
  <sheetFormatPr defaultRowHeight="12.75" outlineLevelRow="1" x14ac:dyDescent="0.2"/>
  <cols>
    <col min="1" max="1" width="5" style="1" customWidth="1"/>
    <col min="2" max="2" width="17.85546875" style="2" customWidth="1"/>
    <col min="3" max="3" width="48.42578125" style="2" customWidth="1"/>
    <col min="4" max="4" width="12.5703125" style="5" customWidth="1"/>
    <col min="5" max="5" width="13" style="5" customWidth="1"/>
    <col min="6" max="6" width="13.42578125" style="5" customWidth="1"/>
    <col min="7" max="7" width="12.5703125" style="5" customWidth="1"/>
    <col min="8" max="8" width="13.42578125" style="5" customWidth="1"/>
    <col min="9" max="16384" width="9.140625" style="4"/>
  </cols>
  <sheetData>
    <row r="1" spans="1:8" x14ac:dyDescent="0.2">
      <c r="D1" s="3"/>
      <c r="E1" s="3"/>
      <c r="F1" s="3"/>
      <c r="G1" s="3"/>
      <c r="H1" s="37" t="s">
        <v>61</v>
      </c>
    </row>
    <row r="2" spans="1:8" ht="15" x14ac:dyDescent="0.25">
      <c r="A2" s="8"/>
      <c r="B2" s="9"/>
      <c r="C2" s="9"/>
      <c r="D2" s="10"/>
      <c r="E2" s="10"/>
      <c r="F2" s="11"/>
      <c r="G2" s="12"/>
      <c r="H2" s="37" t="s">
        <v>62</v>
      </c>
    </row>
    <row r="3" spans="1:8" ht="15" x14ac:dyDescent="0.25">
      <c r="A3" s="8"/>
      <c r="B3" s="9"/>
      <c r="C3" s="9"/>
      <c r="D3" s="10"/>
      <c r="E3" s="10"/>
      <c r="F3" s="11"/>
      <c r="G3" s="12"/>
      <c r="H3" s="37" t="s">
        <v>63</v>
      </c>
    </row>
    <row r="4" spans="1:8" ht="15.75" x14ac:dyDescent="0.25">
      <c r="A4" s="8"/>
      <c r="B4" s="9"/>
      <c r="C4" s="9"/>
      <c r="D4" s="10"/>
      <c r="E4" s="10"/>
      <c r="F4" s="11"/>
      <c r="G4" s="12"/>
      <c r="H4" s="33"/>
    </row>
    <row r="5" spans="1:8" x14ac:dyDescent="0.2">
      <c r="A5" s="8"/>
      <c r="B5" s="9"/>
      <c r="C5" s="9"/>
      <c r="D5" s="10"/>
      <c r="E5" s="10"/>
      <c r="F5" s="10"/>
      <c r="G5" s="13"/>
      <c r="H5" s="13"/>
    </row>
    <row r="6" spans="1:8" ht="15.75" x14ac:dyDescent="0.2">
      <c r="A6" s="36" t="s">
        <v>64</v>
      </c>
      <c r="B6" s="36"/>
      <c r="C6" s="36"/>
      <c r="D6" s="36"/>
      <c r="E6" s="36"/>
      <c r="F6" s="36"/>
      <c r="G6" s="36"/>
      <c r="H6" s="36"/>
    </row>
    <row r="7" spans="1:8" ht="15.75" x14ac:dyDescent="0.2">
      <c r="A7" s="34" t="s">
        <v>68</v>
      </c>
      <c r="B7" s="34"/>
      <c r="C7" s="34"/>
      <c r="D7" s="34"/>
      <c r="E7" s="34"/>
      <c r="F7" s="34"/>
      <c r="G7" s="34"/>
      <c r="H7" s="34"/>
    </row>
    <row r="8" spans="1:8" x14ac:dyDescent="0.2">
      <c r="D8" s="6"/>
      <c r="E8" s="3"/>
      <c r="F8" s="3"/>
      <c r="G8" s="3"/>
      <c r="H8" s="3"/>
    </row>
    <row r="9" spans="1:8" x14ac:dyDescent="0.2">
      <c r="A9" s="35" t="s">
        <v>65</v>
      </c>
      <c r="B9" s="35"/>
      <c r="C9" s="35"/>
      <c r="D9" s="35"/>
      <c r="E9" s="35"/>
      <c r="F9" s="35"/>
      <c r="G9" s="35"/>
      <c r="H9" s="35"/>
    </row>
    <row r="10" spans="1:8" ht="12.75" customHeight="1" x14ac:dyDescent="0.2">
      <c r="A10" s="30" t="s">
        <v>0</v>
      </c>
      <c r="B10" s="31" t="s">
        <v>4</v>
      </c>
      <c r="C10" s="31" t="s">
        <v>5</v>
      </c>
      <c r="D10" s="32" t="s">
        <v>66</v>
      </c>
      <c r="E10" s="32"/>
      <c r="F10" s="32"/>
      <c r="G10" s="32"/>
      <c r="H10" s="30" t="s">
        <v>67</v>
      </c>
    </row>
    <row r="11" spans="1:8" x14ac:dyDescent="0.2">
      <c r="A11" s="30"/>
      <c r="B11" s="31"/>
      <c r="C11" s="31"/>
      <c r="D11" s="30" t="s">
        <v>6</v>
      </c>
      <c r="E11" s="30" t="s">
        <v>1</v>
      </c>
      <c r="F11" s="30" t="s">
        <v>2</v>
      </c>
      <c r="G11" s="30" t="s">
        <v>3</v>
      </c>
      <c r="H11" s="30"/>
    </row>
    <row r="12" spans="1:8" x14ac:dyDescent="0.2">
      <c r="A12" s="30"/>
      <c r="B12" s="31"/>
      <c r="C12" s="31"/>
      <c r="D12" s="30"/>
      <c r="E12" s="30"/>
      <c r="F12" s="30"/>
      <c r="G12" s="30"/>
      <c r="H12" s="30"/>
    </row>
    <row r="13" spans="1:8" x14ac:dyDescent="0.2">
      <c r="A13" s="30"/>
      <c r="B13" s="31"/>
      <c r="C13" s="31"/>
      <c r="D13" s="30"/>
      <c r="E13" s="30"/>
      <c r="F13" s="30"/>
      <c r="G13" s="30"/>
      <c r="H13" s="30"/>
    </row>
    <row r="14" spans="1:8" x14ac:dyDescent="0.2">
      <c r="A14" s="14">
        <v>1</v>
      </c>
      <c r="B14" s="15">
        <v>2</v>
      </c>
      <c r="C14" s="15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</row>
    <row r="15" spans="1:8" x14ac:dyDescent="0.2">
      <c r="A15" s="26" t="s">
        <v>7</v>
      </c>
      <c r="B15" s="27"/>
      <c r="C15" s="27"/>
      <c r="D15" s="28"/>
      <c r="E15" s="28"/>
      <c r="F15" s="28"/>
      <c r="G15" s="28"/>
      <c r="H15" s="28"/>
    </row>
    <row r="16" spans="1:8" hidden="1" x14ac:dyDescent="0.2">
      <c r="A16" s="16"/>
      <c r="B16" s="17" t="s">
        <v>8</v>
      </c>
      <c r="C16" s="17" t="s">
        <v>9</v>
      </c>
      <c r="D16" s="18">
        <f>ROUND(SUM(D17:D20)*1.08,0)</f>
        <v>89460</v>
      </c>
      <c r="E16" s="18">
        <f>ROUND(SUM(E17:E20)*1.08,0)</f>
        <v>28831</v>
      </c>
      <c r="F16" s="18">
        <f t="shared" ref="F16" si="0">SUM(F17:F20)</f>
        <v>0</v>
      </c>
      <c r="G16" s="18">
        <f>SUM(G17:G20)</f>
        <v>193260</v>
      </c>
      <c r="H16" s="18">
        <f>D16+E16+F16+G16</f>
        <v>311551</v>
      </c>
    </row>
    <row r="17" spans="1:8" outlineLevel="1" x14ac:dyDescent="0.2">
      <c r="A17" s="16">
        <v>1</v>
      </c>
      <c r="B17" s="17" t="s">
        <v>44</v>
      </c>
      <c r="C17" s="17" t="s">
        <v>48</v>
      </c>
      <c r="D17" s="18">
        <v>81741</v>
      </c>
      <c r="E17" s="18">
        <v>3062</v>
      </c>
      <c r="F17" s="19"/>
      <c r="G17" s="18"/>
      <c r="H17" s="18">
        <f t="shared" ref="H17:H20" si="1">D17+E17+F17+G17</f>
        <v>84803</v>
      </c>
    </row>
    <row r="18" spans="1:8" outlineLevel="1" x14ac:dyDescent="0.2">
      <c r="A18" s="16">
        <v>2</v>
      </c>
      <c r="B18" s="17" t="s">
        <v>45</v>
      </c>
      <c r="C18" s="17" t="s">
        <v>49</v>
      </c>
      <c r="D18" s="18">
        <v>74</v>
      </c>
      <c r="E18" s="18">
        <v>23633</v>
      </c>
      <c r="F18" s="19"/>
      <c r="G18" s="18"/>
      <c r="H18" s="18">
        <f t="shared" si="1"/>
        <v>23707</v>
      </c>
    </row>
    <row r="19" spans="1:8" outlineLevel="1" x14ac:dyDescent="0.2">
      <c r="A19" s="16">
        <v>3</v>
      </c>
      <c r="B19" s="17" t="s">
        <v>46</v>
      </c>
      <c r="C19" s="17" t="s">
        <v>50</v>
      </c>
      <c r="D19" s="18">
        <v>1018</v>
      </c>
      <c r="E19" s="18"/>
      <c r="F19" s="19"/>
      <c r="G19" s="18"/>
      <c r="H19" s="18">
        <f t="shared" si="1"/>
        <v>1018</v>
      </c>
    </row>
    <row r="20" spans="1:8" outlineLevel="1" x14ac:dyDescent="0.2">
      <c r="A20" s="16">
        <v>4</v>
      </c>
      <c r="B20" s="17" t="s">
        <v>47</v>
      </c>
      <c r="C20" s="17" t="s">
        <v>51</v>
      </c>
      <c r="D20" s="18"/>
      <c r="E20" s="18"/>
      <c r="F20" s="19"/>
      <c r="G20" s="18">
        <v>193260</v>
      </c>
      <c r="H20" s="18">
        <f t="shared" si="1"/>
        <v>193260</v>
      </c>
    </row>
    <row r="21" spans="1:8" x14ac:dyDescent="0.2">
      <c r="A21" s="20"/>
      <c r="B21" s="21"/>
      <c r="C21" s="17" t="s">
        <v>10</v>
      </c>
      <c r="D21" s="18">
        <f>D16</f>
        <v>89460</v>
      </c>
      <c r="E21" s="18">
        <f t="shared" ref="E21:G21" si="2">E16</f>
        <v>28831</v>
      </c>
      <c r="F21" s="18"/>
      <c r="G21" s="18">
        <f t="shared" si="2"/>
        <v>193260</v>
      </c>
      <c r="H21" s="18">
        <f>H16</f>
        <v>311551</v>
      </c>
    </row>
    <row r="22" spans="1:8" x14ac:dyDescent="0.2">
      <c r="A22" s="26" t="s">
        <v>11</v>
      </c>
      <c r="B22" s="27"/>
      <c r="C22" s="27"/>
      <c r="D22" s="28"/>
      <c r="E22" s="28"/>
      <c r="F22" s="28"/>
      <c r="G22" s="28"/>
      <c r="H22" s="28"/>
    </row>
    <row r="23" spans="1:8" hidden="1" x14ac:dyDescent="0.2">
      <c r="A23" s="16"/>
      <c r="B23" s="17" t="s">
        <v>12</v>
      </c>
      <c r="C23" s="17" t="s">
        <v>13</v>
      </c>
      <c r="D23" s="18">
        <f>ROUND(SUM(D24:D27)*1.08,0)</f>
        <v>504887</v>
      </c>
      <c r="E23" s="18">
        <f>ROUND(SUM(E24:E27)*1.08,0)</f>
        <v>258704</v>
      </c>
      <c r="F23" s="18">
        <f>SUM(F24:F27)</f>
        <v>7432062</v>
      </c>
      <c r="G23" s="18">
        <f t="shared" ref="G23" si="3">SUM(G24:G27)</f>
        <v>0</v>
      </c>
      <c r="H23" s="18">
        <f>SUM(D23:G23)</f>
        <v>8195653</v>
      </c>
    </row>
    <row r="24" spans="1:8" outlineLevel="1" x14ac:dyDescent="0.2">
      <c r="A24" s="16">
        <v>5</v>
      </c>
      <c r="B24" s="17" t="s">
        <v>52</v>
      </c>
      <c r="C24" s="17" t="s">
        <v>56</v>
      </c>
      <c r="D24" s="18">
        <v>466224</v>
      </c>
      <c r="E24" s="18">
        <v>456</v>
      </c>
      <c r="F24" s="18"/>
      <c r="G24" s="19"/>
      <c r="H24" s="18">
        <f t="shared" ref="H24:H27" si="4">SUM(D24:G24)</f>
        <v>466680</v>
      </c>
    </row>
    <row r="25" spans="1:8" outlineLevel="1" x14ac:dyDescent="0.2">
      <c r="A25" s="16">
        <v>6</v>
      </c>
      <c r="B25" s="17" t="s">
        <v>53</v>
      </c>
      <c r="C25" s="17" t="s">
        <v>57</v>
      </c>
      <c r="D25" s="18">
        <v>1264</v>
      </c>
      <c r="E25" s="18">
        <v>152255</v>
      </c>
      <c r="F25" s="18">
        <v>7134747</v>
      </c>
      <c r="G25" s="19"/>
      <c r="H25" s="18">
        <f t="shared" si="4"/>
        <v>7288266</v>
      </c>
    </row>
    <row r="26" spans="1:8" outlineLevel="1" x14ac:dyDescent="0.2">
      <c r="A26" s="16">
        <v>7</v>
      </c>
      <c r="B26" s="17" t="s">
        <v>54</v>
      </c>
      <c r="C26" s="17" t="s">
        <v>58</v>
      </c>
      <c r="D26" s="18"/>
      <c r="E26" s="18">
        <v>86830</v>
      </c>
      <c r="F26" s="18">
        <v>104055</v>
      </c>
      <c r="G26" s="19"/>
      <c r="H26" s="18">
        <f t="shared" si="4"/>
        <v>190885</v>
      </c>
    </row>
    <row r="27" spans="1:8" outlineLevel="1" x14ac:dyDescent="0.2">
      <c r="A27" s="16">
        <v>8</v>
      </c>
      <c r="B27" s="17" t="s">
        <v>55</v>
      </c>
      <c r="C27" s="17" t="s">
        <v>59</v>
      </c>
      <c r="D27" s="18"/>
      <c r="E27" s="18"/>
      <c r="F27" s="18">
        <v>193260</v>
      </c>
      <c r="G27" s="19"/>
      <c r="H27" s="18">
        <f t="shared" si="4"/>
        <v>193260</v>
      </c>
    </row>
    <row r="28" spans="1:8" x14ac:dyDescent="0.2">
      <c r="A28" s="20"/>
      <c r="B28" s="21"/>
      <c r="C28" s="17" t="s">
        <v>14</v>
      </c>
      <c r="D28" s="18">
        <f>D23</f>
        <v>504887</v>
      </c>
      <c r="E28" s="18">
        <f t="shared" ref="E28:F28" si="5">E23</f>
        <v>258704</v>
      </c>
      <c r="F28" s="18">
        <f t="shared" si="5"/>
        <v>7432062</v>
      </c>
      <c r="G28" s="18"/>
      <c r="H28" s="18">
        <f t="shared" ref="H28" si="6">H23</f>
        <v>8195653</v>
      </c>
    </row>
    <row r="29" spans="1:8" x14ac:dyDescent="0.2">
      <c r="A29" s="26" t="s">
        <v>15</v>
      </c>
      <c r="B29" s="27"/>
      <c r="C29" s="27"/>
      <c r="D29" s="28"/>
      <c r="E29" s="28"/>
      <c r="F29" s="28"/>
      <c r="G29" s="28"/>
      <c r="H29" s="28"/>
    </row>
    <row r="30" spans="1:8" hidden="1" x14ac:dyDescent="0.2">
      <c r="A30" s="16"/>
      <c r="B30" s="17" t="s">
        <v>16</v>
      </c>
      <c r="C30" s="17" t="s">
        <v>17</v>
      </c>
      <c r="D30" s="18">
        <f>ROUND(D31*1.08,0)</f>
        <v>944</v>
      </c>
      <c r="E30" s="19"/>
      <c r="F30" s="19"/>
      <c r="G30" s="19"/>
      <c r="H30" s="18">
        <f>SUM(D30:G30)</f>
        <v>944</v>
      </c>
    </row>
    <row r="31" spans="1:8" outlineLevel="1" x14ac:dyDescent="0.2">
      <c r="A31" s="16">
        <v>9</v>
      </c>
      <c r="B31" s="17" t="s">
        <v>60</v>
      </c>
      <c r="C31" s="17" t="s">
        <v>17</v>
      </c>
      <c r="D31" s="18">
        <v>874</v>
      </c>
      <c r="E31" s="19"/>
      <c r="F31" s="19"/>
      <c r="G31" s="19"/>
      <c r="H31" s="18">
        <f>SUM(D31:G31)</f>
        <v>874</v>
      </c>
    </row>
    <row r="32" spans="1:8" x14ac:dyDescent="0.2">
      <c r="A32" s="20"/>
      <c r="B32" s="21"/>
      <c r="C32" s="17" t="s">
        <v>18</v>
      </c>
      <c r="D32" s="18">
        <f>D30</f>
        <v>944</v>
      </c>
      <c r="E32" s="19"/>
      <c r="F32" s="19"/>
      <c r="G32" s="19"/>
      <c r="H32" s="18">
        <f>H30</f>
        <v>944</v>
      </c>
    </row>
    <row r="33" spans="1:8" x14ac:dyDescent="0.2">
      <c r="A33" s="20"/>
      <c r="B33" s="21"/>
      <c r="C33" s="17" t="s">
        <v>19</v>
      </c>
      <c r="D33" s="18">
        <f>D21+D28+D32</f>
        <v>595291</v>
      </c>
      <c r="E33" s="18">
        <f t="shared" ref="E33:G33" si="7">E21+E28+E32</f>
        <v>287535</v>
      </c>
      <c r="F33" s="18">
        <f t="shared" si="7"/>
        <v>7432062</v>
      </c>
      <c r="G33" s="18">
        <f t="shared" si="7"/>
        <v>193260</v>
      </c>
      <c r="H33" s="18">
        <f>SUM(D33:G33)</f>
        <v>8508148</v>
      </c>
    </row>
    <row r="34" spans="1:8" x14ac:dyDescent="0.2">
      <c r="A34" s="26" t="s">
        <v>20</v>
      </c>
      <c r="B34" s="27"/>
      <c r="C34" s="27"/>
      <c r="D34" s="28"/>
      <c r="E34" s="28"/>
      <c r="F34" s="28"/>
      <c r="G34" s="28"/>
      <c r="H34" s="28"/>
    </row>
    <row r="35" spans="1:8" ht="25.5" x14ac:dyDescent="0.2">
      <c r="A35" s="16">
        <v>10</v>
      </c>
      <c r="B35" s="17" t="s">
        <v>21</v>
      </c>
      <c r="C35" s="17" t="s">
        <v>22</v>
      </c>
      <c r="D35" s="18">
        <f>ROUND(D33*3.9%*0.8,2)</f>
        <v>18573.080000000002</v>
      </c>
      <c r="E35" s="18">
        <f>ROUND(E33*3.9%*0.8,2)</f>
        <v>8971.09</v>
      </c>
      <c r="F35" s="19"/>
      <c r="G35" s="19"/>
      <c r="H35" s="18">
        <f>SUM(D35:G35)</f>
        <v>27544.170000000002</v>
      </c>
    </row>
    <row r="36" spans="1:8" x14ac:dyDescent="0.2">
      <c r="A36" s="20"/>
      <c r="B36" s="21"/>
      <c r="C36" s="17" t="s">
        <v>23</v>
      </c>
      <c r="D36" s="18">
        <f>D35</f>
        <v>18573.080000000002</v>
      </c>
      <c r="E36" s="18">
        <f t="shared" ref="E36" si="8">E35</f>
        <v>8971.09</v>
      </c>
      <c r="F36" s="18"/>
      <c r="G36" s="18"/>
      <c r="H36" s="18">
        <f>SUM(D36:G36)</f>
        <v>27544.170000000002</v>
      </c>
    </row>
    <row r="37" spans="1:8" x14ac:dyDescent="0.2">
      <c r="A37" s="20"/>
      <c r="B37" s="21"/>
      <c r="C37" s="17" t="s">
        <v>24</v>
      </c>
      <c r="D37" s="18">
        <f>D33+D36</f>
        <v>613864.07999999996</v>
      </c>
      <c r="E37" s="18">
        <f t="shared" ref="E37:G37" si="9">E33+E36</f>
        <v>296506.09000000003</v>
      </c>
      <c r="F37" s="18">
        <f t="shared" si="9"/>
        <v>7432062</v>
      </c>
      <c r="G37" s="18">
        <f t="shared" si="9"/>
        <v>193260</v>
      </c>
      <c r="H37" s="18">
        <f>SUM(D37:G37)</f>
        <v>8535692.1699999999</v>
      </c>
    </row>
    <row r="38" spans="1:8" x14ac:dyDescent="0.2">
      <c r="A38" s="26" t="s">
        <v>25</v>
      </c>
      <c r="B38" s="27"/>
      <c r="C38" s="27"/>
      <c r="D38" s="28"/>
      <c r="E38" s="28"/>
      <c r="F38" s="28"/>
      <c r="G38" s="28"/>
      <c r="H38" s="28"/>
    </row>
    <row r="39" spans="1:8" x14ac:dyDescent="0.2">
      <c r="A39" s="16">
        <v>11</v>
      </c>
      <c r="B39" s="17" t="s">
        <v>26</v>
      </c>
      <c r="C39" s="17" t="s">
        <v>27</v>
      </c>
      <c r="D39" s="19"/>
      <c r="E39" s="19"/>
      <c r="F39" s="19"/>
      <c r="G39" s="18">
        <v>57175</v>
      </c>
      <c r="H39" s="18">
        <f>G39</f>
        <v>57175</v>
      </c>
    </row>
    <row r="40" spans="1:8" ht="38.25" x14ac:dyDescent="0.2">
      <c r="A40" s="16">
        <v>12</v>
      </c>
      <c r="B40" s="17" t="s">
        <v>28</v>
      </c>
      <c r="C40" s="17" t="s">
        <v>38</v>
      </c>
      <c r="D40" s="18">
        <f>ROUND(D37*4.3%*1.3*1.05,2)</f>
        <v>36030.75</v>
      </c>
      <c r="E40" s="18">
        <f>ROUND(E37*4.3%*1.3*1.05,2)</f>
        <v>17403.419999999998</v>
      </c>
      <c r="F40" s="19"/>
      <c r="G40" s="19"/>
      <c r="H40" s="18">
        <f>SUM(D40:G40)</f>
        <v>53434.17</v>
      </c>
    </row>
    <row r="41" spans="1:8" ht="25.5" x14ac:dyDescent="0.2">
      <c r="A41" s="16">
        <v>13</v>
      </c>
      <c r="B41" s="17" t="s">
        <v>39</v>
      </c>
      <c r="C41" s="17" t="s">
        <v>40</v>
      </c>
      <c r="D41" s="18">
        <f>ROUND(D37*0.4%,2)</f>
        <v>2455.46</v>
      </c>
      <c r="E41" s="18">
        <f>ROUND(E37*0.4%,2)</f>
        <v>1186.02</v>
      </c>
      <c r="F41" s="19"/>
      <c r="G41" s="19"/>
      <c r="H41" s="18">
        <f t="shared" ref="H41:H42" si="10">SUM(D41:G41)</f>
        <v>3641.48</v>
      </c>
    </row>
    <row r="42" spans="1:8" x14ac:dyDescent="0.2">
      <c r="A42" s="16">
        <v>14</v>
      </c>
      <c r="B42" s="17" t="s">
        <v>42</v>
      </c>
      <c r="C42" s="17" t="s">
        <v>43</v>
      </c>
      <c r="D42" s="18"/>
      <c r="E42" s="18"/>
      <c r="F42" s="19"/>
      <c r="G42" s="19">
        <v>20673</v>
      </c>
      <c r="H42" s="18">
        <f t="shared" si="10"/>
        <v>20673</v>
      </c>
    </row>
    <row r="43" spans="1:8" x14ac:dyDescent="0.2">
      <c r="A43" s="20"/>
      <c r="B43" s="21"/>
      <c r="C43" s="17" t="s">
        <v>29</v>
      </c>
      <c r="D43" s="18">
        <f>SUM(D39:D41)</f>
        <v>38486.21</v>
      </c>
      <c r="E43" s="18">
        <f>SUM(E39:E41)</f>
        <v>18589.439999999999</v>
      </c>
      <c r="F43" s="18"/>
      <c r="G43" s="18">
        <f>SUM(G39:G42)</f>
        <v>77848</v>
      </c>
      <c r="H43" s="18">
        <f t="shared" ref="H43:H44" si="11">SUM(D43:G43)</f>
        <v>134923.65</v>
      </c>
    </row>
    <row r="44" spans="1:8" x14ac:dyDescent="0.2">
      <c r="A44" s="20"/>
      <c r="B44" s="21"/>
      <c r="C44" s="17" t="s">
        <v>30</v>
      </c>
      <c r="D44" s="18">
        <f>D37+D43</f>
        <v>652350.28999999992</v>
      </c>
      <c r="E44" s="18">
        <f>E37+E43</f>
        <v>315095.53000000003</v>
      </c>
      <c r="F44" s="18">
        <f>F37+F43</f>
        <v>7432062</v>
      </c>
      <c r="G44" s="18">
        <f>G37+G43</f>
        <v>271108</v>
      </c>
      <c r="H44" s="18">
        <f t="shared" si="11"/>
        <v>8670615.8200000003</v>
      </c>
    </row>
    <row r="45" spans="1:8" x14ac:dyDescent="0.2">
      <c r="A45" s="26" t="s">
        <v>31</v>
      </c>
      <c r="B45" s="27"/>
      <c r="C45" s="27"/>
      <c r="D45" s="28"/>
      <c r="E45" s="28"/>
      <c r="F45" s="28"/>
      <c r="G45" s="28"/>
      <c r="H45" s="28"/>
    </row>
    <row r="46" spans="1:8" ht="25.5" x14ac:dyDescent="0.2">
      <c r="A46" s="16">
        <v>15</v>
      </c>
      <c r="B46" s="17" t="s">
        <v>32</v>
      </c>
      <c r="C46" s="17" t="s">
        <v>41</v>
      </c>
      <c r="D46" s="18">
        <f>ROUND(D44*1.5%,2)</f>
        <v>9785.25</v>
      </c>
      <c r="E46" s="18">
        <f t="shared" ref="E46:G46" si="12">ROUND(E44*1.5%,2)</f>
        <v>4726.43</v>
      </c>
      <c r="F46" s="18">
        <f t="shared" si="12"/>
        <v>111480.93</v>
      </c>
      <c r="G46" s="18">
        <f t="shared" si="12"/>
        <v>4066.62</v>
      </c>
      <c r="H46" s="18">
        <f>SUM(D46:G46)</f>
        <v>130059.22999999998</v>
      </c>
    </row>
    <row r="47" spans="1:8" x14ac:dyDescent="0.2">
      <c r="A47" s="20"/>
      <c r="B47" s="21"/>
      <c r="C47" s="17" t="s">
        <v>33</v>
      </c>
      <c r="D47" s="18">
        <f>D46</f>
        <v>9785.25</v>
      </c>
      <c r="E47" s="18">
        <f t="shared" ref="E47:G47" si="13">E46</f>
        <v>4726.43</v>
      </c>
      <c r="F47" s="18">
        <f t="shared" si="13"/>
        <v>111480.93</v>
      </c>
      <c r="G47" s="18">
        <f t="shared" si="13"/>
        <v>4066.62</v>
      </c>
      <c r="H47" s="18">
        <f>SUM(D47:G47)</f>
        <v>130059.22999999998</v>
      </c>
    </row>
    <row r="48" spans="1:8" x14ac:dyDescent="0.2">
      <c r="A48" s="16">
        <v>16</v>
      </c>
      <c r="B48" s="22"/>
      <c r="C48" s="23" t="s">
        <v>34</v>
      </c>
      <c r="D48" s="24">
        <f>D44+D46</f>
        <v>662135.53999999992</v>
      </c>
      <c r="E48" s="24">
        <f t="shared" ref="E48:G48" si="14">E44+E46</f>
        <v>319821.96000000002</v>
      </c>
      <c r="F48" s="24">
        <f t="shared" si="14"/>
        <v>7543542.9299999997</v>
      </c>
      <c r="G48" s="24">
        <f t="shared" si="14"/>
        <v>275174.62</v>
      </c>
      <c r="H48" s="24">
        <f>SUM(D48:G48)</f>
        <v>8800675.0499999989</v>
      </c>
    </row>
    <row r="49" spans="1:8" x14ac:dyDescent="0.2">
      <c r="A49" s="26" t="s">
        <v>72</v>
      </c>
      <c r="B49" s="29"/>
      <c r="C49" s="29"/>
      <c r="D49" s="26"/>
      <c r="E49" s="26"/>
      <c r="F49" s="26"/>
      <c r="G49" s="26"/>
      <c r="H49" s="26"/>
    </row>
    <row r="50" spans="1:8" ht="92.25" customHeight="1" x14ac:dyDescent="0.2">
      <c r="A50" s="16">
        <v>17</v>
      </c>
      <c r="B50" s="25" t="s">
        <v>69</v>
      </c>
      <c r="C50" s="25" t="s">
        <v>71</v>
      </c>
      <c r="D50" s="24" t="s">
        <v>70</v>
      </c>
      <c r="E50" s="24" t="s">
        <v>70</v>
      </c>
      <c r="F50" s="24" t="s">
        <v>70</v>
      </c>
      <c r="G50" s="24" t="s">
        <v>70</v>
      </c>
      <c r="H50" s="24" t="s">
        <v>70</v>
      </c>
    </row>
    <row r="51" spans="1:8" x14ac:dyDescent="0.2">
      <c r="A51" s="26" t="s">
        <v>35</v>
      </c>
      <c r="B51" s="27"/>
      <c r="C51" s="27"/>
      <c r="D51" s="28"/>
      <c r="E51" s="28"/>
      <c r="F51" s="28"/>
      <c r="G51" s="28"/>
      <c r="H51" s="28"/>
    </row>
    <row r="52" spans="1:8" ht="25.5" x14ac:dyDescent="0.2">
      <c r="A52" s="16">
        <v>18</v>
      </c>
      <c r="B52" s="17" t="s">
        <v>36</v>
      </c>
      <c r="C52" s="17" t="s">
        <v>37</v>
      </c>
      <c r="D52" s="18" t="s">
        <v>70</v>
      </c>
      <c r="E52" s="18" t="s">
        <v>70</v>
      </c>
      <c r="F52" s="18" t="s">
        <v>70</v>
      </c>
      <c r="G52" s="18" t="s">
        <v>70</v>
      </c>
      <c r="H52" s="18" t="s">
        <v>70</v>
      </c>
    </row>
    <row r="53" spans="1:8" x14ac:dyDescent="0.2">
      <c r="A53" s="16"/>
      <c r="B53" s="21"/>
      <c r="C53" s="25" t="s">
        <v>73</v>
      </c>
      <c r="D53" s="24" t="s">
        <v>70</v>
      </c>
      <c r="E53" s="24" t="s">
        <v>70</v>
      </c>
      <c r="F53" s="24" t="s">
        <v>70</v>
      </c>
      <c r="G53" s="24" t="s">
        <v>70</v>
      </c>
      <c r="H53" s="24" t="s">
        <v>70</v>
      </c>
    </row>
    <row r="55" spans="1:8" ht="15.75" x14ac:dyDescent="0.2">
      <c r="B55" s="38" t="s">
        <v>74</v>
      </c>
      <c r="G55" s="38" t="s">
        <v>75</v>
      </c>
      <c r="H55" s="39"/>
    </row>
    <row r="56" spans="1:8" ht="15" x14ac:dyDescent="0.2">
      <c r="A56" s="7"/>
      <c r="B56" s="7"/>
      <c r="C56" s="7"/>
      <c r="D56" s="7"/>
      <c r="E56" s="7"/>
      <c r="F56" s="7"/>
      <c r="G56" s="7"/>
    </row>
  </sheetData>
  <mergeCells count="20">
    <mergeCell ref="H10:H13"/>
    <mergeCell ref="A10:A13"/>
    <mergeCell ref="B10:B13"/>
    <mergeCell ref="C10:C13"/>
    <mergeCell ref="D11:D13"/>
    <mergeCell ref="D10:G10"/>
    <mergeCell ref="E11:E13"/>
    <mergeCell ref="F11:F13"/>
    <mergeCell ref="G11:G13"/>
    <mergeCell ref="A7:H7"/>
    <mergeCell ref="A6:H6"/>
    <mergeCell ref="A9:H9"/>
    <mergeCell ref="A15:H15"/>
    <mergeCell ref="A22:H22"/>
    <mergeCell ref="A29:H29"/>
    <mergeCell ref="A34:H34"/>
    <mergeCell ref="A38:H38"/>
    <mergeCell ref="A45:H45"/>
    <mergeCell ref="A49:H49"/>
    <mergeCell ref="A51:H51"/>
  </mergeCells>
  <phoneticPr fontId="0" type="noConversion"/>
  <printOptions horizontalCentered="1"/>
  <pageMargins left="0.39370078740157483" right="0.39370078740157483" top="0.62992125984251968" bottom="0.47244094488188981" header="0.23622047244094491" footer="0.23622047244094491"/>
  <pageSetup paperSize="9" firstPageNumber="5" fitToHeight="10000" orientation="landscape" useFirstPageNumber="1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AOV</dc:creator>
  <cp:lastModifiedBy>Хахалкин Александр Павлович</cp:lastModifiedBy>
  <cp:lastPrinted>2015-09-24T10:19:07Z</cp:lastPrinted>
  <dcterms:created xsi:type="dcterms:W3CDTF">2002-03-25T05:35:56Z</dcterms:created>
  <dcterms:modified xsi:type="dcterms:W3CDTF">2015-09-24T10:21:15Z</dcterms:modified>
</cp:coreProperties>
</file>